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linina_av\Desktop\Закупка ПЭС\Лот 37701-ПРО ДЭК-2024-ДРСК-ПЭС\Обоснование расчета плановой цены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 s="1"/>
  <c r="M15" i="1"/>
  <c r="N15" i="1"/>
  <c r="P15" i="1"/>
  <c r="Q15" i="1" s="1"/>
  <c r="M16" i="1"/>
  <c r="N16" i="1"/>
  <c r="P16" i="1"/>
  <c r="Q16" i="1" s="1"/>
  <c r="M17" i="1"/>
  <c r="N17" i="1"/>
  <c r="P17" i="1"/>
  <c r="Q17" i="1" s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<sst xmlns="http://schemas.openxmlformats.org/spreadsheetml/2006/main" count="60" uniqueCount="35">
  <si>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</si>
  <si>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</si>
  <si>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</si>
  <si>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</si>
  <si>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</si>
  <si>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</si>
  <si>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</si>
  <si>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</si>
  <si>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</si>
  <si>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</si>
  <si>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</si>
  <si>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</si>
  <si>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</si>
  <si>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</si>
  <si>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</si>
  <si>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</si>
  <si>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</si>
  <si>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</si>
  <si>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</si>
  <si>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</si>
  <si>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</si>
  <si>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</si>
  <si>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[указывается НМЦ в соответствии с ГКПЗ; в случае проведения многолотовой закупки НМЦ указывается для каждого лота отдельно]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</si>
  <si>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</si>
  <si>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</si>
  <si>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</si>
  <si>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</si>
  <si>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</si>
  <si>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</si>
  <si>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</si>
  <si>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</si>
  <si>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</si>
  <si>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</si>
  <si>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</si>
  <si>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 71.12.35.110 Выполнение кадастровых работ для целей изготовление технических планов, постановки на кадастровый учет объектов недвижимости, расположенных на территории 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</si>
</sst>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H22" sqref="H2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285156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2" t="s">
        <v>27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3" t="s">
        <v>19</v>
      </c>
      <c r="C3" s="54"/>
      <c r="D3" s="54"/>
      <c r="E3" s="55"/>
      <c r="F3" s="51">
        <f>G19</f>
        <v>2000100</v>
      </c>
      <c r="G3" s="28" t="s">
        <v>11</v>
      </c>
      <c r="H3" s="1"/>
      <c r="I3" s="53" t="s">
        <v>32</v>
      </c>
      <c r="J3" s="54"/>
      <c r="K3" s="54"/>
      <c r="L3" s="54"/>
      <c r="M3" s="54"/>
      <c r="N3" s="54"/>
      <c r="O3" s="54"/>
      <c r="P3" s="54"/>
      <c r="Q3" s="7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2" t="s">
        <v>22</v>
      </c>
      <c r="C4" s="62"/>
      <c r="D4" s="62"/>
      <c r="E4" s="62"/>
      <c r="F4" s="62"/>
      <c r="G4" s="62"/>
      <c r="H4" s="1"/>
      <c r="I4" s="69" t="s">
        <v>28</v>
      </c>
      <c r="J4" s="69"/>
      <c r="K4" s="69"/>
      <c r="L4" s="6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5" t="s">
        <v>29</v>
      </c>
      <c r="J5" s="35"/>
      <c r="K5" s="35"/>
      <c r="L5" s="3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3" t="s">
        <v>20</v>
      </c>
      <c r="C7" s="55"/>
      <c r="D7" s="64"/>
      <c r="E7" s="64"/>
      <c r="F7" s="65"/>
      <c r="G7" s="66"/>
      <c r="H7" s="4"/>
      <c r="I7" s="53" t="s">
        <v>31</v>
      </c>
      <c r="J7" s="54"/>
      <c r="K7" s="54"/>
      <c r="L7" s="54"/>
      <c r="M7" s="54"/>
      <c r="N7" s="54"/>
      <c r="O7" s="54"/>
      <c r="P7" s="54"/>
      <c r="Q7" s="7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30</v>
      </c>
      <c r="L8" s="7" t="s">
        <v>33</v>
      </c>
      <c r="M8" s="7" t="s">
        <v>16</v>
      </c>
      <c r="N8" s="8" t="s">
        <v>17</v>
      </c>
      <c r="O8" s="8" t="s">
        <v>23</v>
      </c>
      <c r="P8" s="8" t="s">
        <v>13</v>
      </c>
      <c r="Q8" s="9" t="s">
        <v>24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0" customFormat="1" ht="166.5" thickBot="1" x14ac:dyDescent="0.3">
      <c r="A9" s="38"/>
      <c r="B9" s="39">
        <v>1</v>
      </c>
      <c r="C9" s="40" t="s">
        <v>34</v>
      </c>
      <c r="D9" s="41" t="s">
        <v>21</v>
      </c>
      <c r="E9" s="41">
        <v>2000100</v>
      </c>
      <c r="F9" s="42">
        <v>1</v>
      </c>
      <c r="G9" s="43">
        <f>E9*F9</f>
        <v>2000100</v>
      </c>
      <c r="H9" s="4"/>
      <c r="I9" s="44">
        <f>B9</f>
        <v>1</v>
      </c>
      <c r="J9" s="45" t="str">
        <f>C9</f>
        <v>ОКПД2  71.12.35.110 Выполнение кадастровых работ для целей изготовление технических планов, постановки на кадастровый учет объектов недвижимости, расположенных на территории  Приморского края</v>
      </c>
      <c r="K9" s="46"/>
      <c r="L9" s="46"/>
      <c r="M9" s="47" t="str">
        <f>D9</f>
        <v>шт.</v>
      </c>
      <c r="N9" s="48">
        <f>E9</f>
        <v>2000100</v>
      </c>
      <c r="O9" s="41"/>
      <c r="P9" s="47">
        <f>F9</f>
        <v>1</v>
      </c>
      <c r="Q9" s="49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7">
        <f t="shared" ref="G10:G18" si="0">E10*F10</f>
        <v>0</v>
      </c>
      <c r="H10" s="1"/>
      <c r="I10" s="23">
        <f t="shared" ref="I10:I18" si="1">B10</f>
        <v>2</v>
      </c>
      <c r="J10" s="36" t="s">
        <v>2</v>
      </c>
      <c r="K10" s="18"/>
      <c r="L10" s="18"/>
      <c r="M10" s="24" t="str">
        <f t="shared" ref="M10:M18" si="2">D10</f>
        <v>шт.</v>
      </c>
      <c r="N10" s="29">
        <f t="shared" ref="N10:N18" si="3">E10</f>
        <v>0</v>
      </c>
      <c r="O10" s="13"/>
      <c r="P10" s="24">
        <f t="shared" ref="P10:P18" si="4">F10</f>
        <v>0</v>
      </c>
      <c r="Q10" s="25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7">
        <f t="shared" si="0"/>
        <v>0</v>
      </c>
      <c r="H11" s="1"/>
      <c r="I11" s="23">
        <f t="shared" si="1"/>
        <v>3</v>
      </c>
      <c r="J11" s="36" t="s">
        <v>3</v>
      </c>
      <c r="K11" s="18"/>
      <c r="L11" s="18"/>
      <c r="M11" s="24" t="str">
        <f t="shared" si="2"/>
        <v>шт.</v>
      </c>
      <c r="N11" s="29">
        <f t="shared" si="3"/>
        <v>0</v>
      </c>
      <c r="O11" s="13"/>
      <c r="P11" s="24">
        <f t="shared" si="4"/>
        <v>0</v>
      </c>
      <c r="Q11" s="25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7">
        <f t="shared" si="0"/>
        <v>0</v>
      </c>
      <c r="H12" s="1"/>
      <c r="I12" s="23">
        <f t="shared" si="1"/>
        <v>4</v>
      </c>
      <c r="J12" s="36" t="s">
        <v>4</v>
      </c>
      <c r="K12" s="18"/>
      <c r="L12" s="18"/>
      <c r="M12" s="24" t="str">
        <f t="shared" si="2"/>
        <v>шт.</v>
      </c>
      <c r="N12" s="29">
        <f t="shared" si="3"/>
        <v>0</v>
      </c>
      <c r="O12" s="13"/>
      <c r="P12" s="24">
        <f t="shared" si="4"/>
        <v>0</v>
      </c>
      <c r="Q12" s="25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7">
        <f t="shared" si="0"/>
        <v>0</v>
      </c>
      <c r="H13" s="1"/>
      <c r="I13" s="23">
        <f t="shared" si="1"/>
        <v>5</v>
      </c>
      <c r="J13" s="36" t="s">
        <v>5</v>
      </c>
      <c r="K13" s="18"/>
      <c r="L13" s="18"/>
      <c r="M13" s="24" t="str">
        <f t="shared" si="2"/>
        <v>шт.</v>
      </c>
      <c r="N13" s="29">
        <f t="shared" si="3"/>
        <v>0</v>
      </c>
      <c r="O13" s="13"/>
      <c r="P13" s="24">
        <f t="shared" si="4"/>
        <v>0</v>
      </c>
      <c r="Q13" s="25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7">
        <f t="shared" si="0"/>
        <v>0</v>
      </c>
      <c r="H14" s="1"/>
      <c r="I14" s="23">
        <f t="shared" si="1"/>
        <v>6</v>
      </c>
      <c r="J14" s="36" t="s">
        <v>6</v>
      </c>
      <c r="K14" s="18"/>
      <c r="L14" s="18"/>
      <c r="M14" s="24" t="str">
        <f t="shared" si="2"/>
        <v>шт.</v>
      </c>
      <c r="N14" s="29">
        <f t="shared" si="3"/>
        <v>0</v>
      </c>
      <c r="O14" s="13"/>
      <c r="P14" s="24">
        <f t="shared" si="4"/>
        <v>0</v>
      </c>
      <c r="Q14" s="25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7">
        <f t="shared" si="0"/>
        <v>0</v>
      </c>
      <c r="H15" s="1"/>
      <c r="I15" s="23">
        <f t="shared" si="1"/>
        <v>7</v>
      </c>
      <c r="J15" s="36" t="s">
        <v>7</v>
      </c>
      <c r="K15" s="18"/>
      <c r="L15" s="18"/>
      <c r="M15" s="24" t="str">
        <f t="shared" si="2"/>
        <v>шт.</v>
      </c>
      <c r="N15" s="29">
        <f t="shared" si="3"/>
        <v>0</v>
      </c>
      <c r="O15" s="13"/>
      <c r="P15" s="24">
        <f t="shared" si="4"/>
        <v>0</v>
      </c>
      <c r="Q15" s="25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7">
        <f t="shared" si="0"/>
        <v>0</v>
      </c>
      <c r="H16" s="1"/>
      <c r="I16" s="23">
        <f t="shared" si="1"/>
        <v>8</v>
      </c>
      <c r="J16" s="36" t="s">
        <v>8</v>
      </c>
      <c r="K16" s="18"/>
      <c r="L16" s="18"/>
      <c r="M16" s="24" t="str">
        <f t="shared" si="2"/>
        <v>шт.</v>
      </c>
      <c r="N16" s="29">
        <f t="shared" si="3"/>
        <v>0</v>
      </c>
      <c r="O16" s="13"/>
      <c r="P16" s="24">
        <f t="shared" si="4"/>
        <v>0</v>
      </c>
      <c r="Q16" s="25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7">
        <f t="shared" si="0"/>
        <v>0</v>
      </c>
      <c r="H17" s="1"/>
      <c r="I17" s="23">
        <f t="shared" si="1"/>
        <v>9</v>
      </c>
      <c r="J17" s="36" t="s">
        <v>9</v>
      </c>
      <c r="K17" s="18"/>
      <c r="L17" s="18"/>
      <c r="M17" s="24" t="str">
        <f t="shared" si="2"/>
        <v>шт.</v>
      </c>
      <c r="N17" s="29">
        <f t="shared" si="3"/>
        <v>0</v>
      </c>
      <c r="O17" s="13"/>
      <c r="P17" s="24">
        <f t="shared" si="4"/>
        <v>0</v>
      </c>
      <c r="Q17" s="25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6">
        <v>0</v>
      </c>
      <c r="F18" s="17">
        <v>0</v>
      </c>
      <c r="G18" s="27">
        <f t="shared" si="0"/>
        <v>0</v>
      </c>
      <c r="H18" s="1"/>
      <c r="I18" s="23">
        <f t="shared" si="1"/>
        <v>10</v>
      </c>
      <c r="J18" s="37" t="s">
        <v>10</v>
      </c>
      <c r="K18" s="19"/>
      <c r="L18" s="33"/>
      <c r="M18" s="24" t="str">
        <f t="shared" si="2"/>
        <v>шт.</v>
      </c>
      <c r="N18" s="29">
        <f t="shared" si="3"/>
        <v>0</v>
      </c>
      <c r="O18" s="16"/>
      <c r="P18" s="24">
        <f t="shared" si="4"/>
        <v>0</v>
      </c>
      <c r="Q18" s="26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6" t="s">
        <v>14</v>
      </c>
      <c r="C19" s="57"/>
      <c r="D19" s="57"/>
      <c r="E19" s="57"/>
      <c r="F19" s="58"/>
      <c r="G19" s="20">
        <f>SUM(G9:G18)</f>
        <v>2000100</v>
      </c>
      <c r="H19" s="1"/>
      <c r="I19" s="56" t="s">
        <v>14</v>
      </c>
      <c r="J19" s="57"/>
      <c r="K19" s="57"/>
      <c r="L19" s="57"/>
      <c r="M19" s="57"/>
      <c r="N19" s="57"/>
      <c r="O19" s="57"/>
      <c r="P19" s="58"/>
      <c r="Q19" s="20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67" t="s">
        <v>25</v>
      </c>
      <c r="C20" s="68"/>
      <c r="D20" s="68"/>
      <c r="E20" s="68"/>
      <c r="F20" s="30">
        <v>0.2</v>
      </c>
      <c r="G20" s="21">
        <f>G19*F20</f>
        <v>400020</v>
      </c>
      <c r="H20" s="1"/>
      <c r="I20" s="67" t="s">
        <v>25</v>
      </c>
      <c r="J20" s="68"/>
      <c r="K20" s="68"/>
      <c r="L20" s="68"/>
      <c r="M20" s="68"/>
      <c r="N20" s="68"/>
      <c r="O20" s="68"/>
      <c r="P20" s="30">
        <v>0.2</v>
      </c>
      <c r="Q20" s="21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59" t="s">
        <v>15</v>
      </c>
      <c r="C21" s="60"/>
      <c r="D21" s="60"/>
      <c r="E21" s="60"/>
      <c r="F21" s="61"/>
      <c r="G21" s="22">
        <f>G19+G20</f>
        <v>2400120</v>
      </c>
      <c r="H21" s="1"/>
      <c r="I21" s="59" t="s">
        <v>15</v>
      </c>
      <c r="J21" s="60"/>
      <c r="K21" s="60"/>
      <c r="L21" s="60"/>
      <c r="M21" s="60"/>
      <c r="N21" s="60"/>
      <c r="O21" s="60"/>
      <c r="P21" s="61"/>
      <c r="Q21" s="22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73"/>
      <c r="C22" s="73"/>
      <c r="D22" s="73"/>
      <c r="E22" s="73"/>
      <c r="F22" s="73"/>
      <c r="G22" s="73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73"/>
      <c r="C23" s="73"/>
      <c r="D23" s="73"/>
      <c r="E23" s="73"/>
      <c r="F23" s="73"/>
      <c r="G23" s="73"/>
      <c r="H23" s="1"/>
      <c r="I23" s="1"/>
      <c r="J23" s="74" t="s">
        <v>26</v>
      </c>
      <c r="K23" s="75"/>
      <c r="L23" s="3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72"/>
      <c r="K24" s="72"/>
      <c r="L24" s="31"/>
      <c r="AA24" s="1"/>
    </row>
    <row r="25" spans="1:27" ht="16.5" x14ac:dyDescent="0.25">
      <c r="J25" s="71"/>
      <c r="K25" s="71"/>
      <c r="L25" s="32"/>
    </row>
    <row r="26" spans="1:27" ht="19.5" x14ac:dyDescent="0.25">
      <c r="J26" s="72"/>
      <c r="K26" s="72"/>
      <c r="L26" s="31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0EFF-FEEA-44B4-8282-00E6B5E5EE1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20b8c0d-372d-4424-b649-01a7cb84bca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Калинина Анна Владимировна</cp:lastModifiedBy>
  <dcterms:created xsi:type="dcterms:W3CDTF">2018-05-22T01:14:50Z</dcterms:created>
  <dcterms:modified xsi:type="dcterms:W3CDTF">2023-11-15T23:21:06Z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